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тмц!$A$1:$AK$32</definedName>
  </definedNames>
  <calcPr calcId="125725"/>
</workbook>
</file>

<file path=xl/calcChain.xml><?xml version="1.0" encoding="utf-8"?>
<calcChain xmlns="http://schemas.openxmlformats.org/spreadsheetml/2006/main">
  <c r="AJ26" i="4"/>
  <c r="AJ7"/>
  <c r="AJ8"/>
  <c r="AJ9"/>
  <c r="AJ10"/>
  <c r="AJ11"/>
  <c r="AJ12"/>
  <c r="AJ13"/>
  <c r="AJ14"/>
  <c r="AJ15"/>
  <c r="AJ16"/>
  <c r="AJ17"/>
  <c r="AJ18"/>
  <c r="AJ19"/>
  <c r="AJ20"/>
  <c r="AJ21"/>
  <c r="AJ22"/>
  <c r="AJ23"/>
  <c r="AJ24"/>
  <c r="L26"/>
  <c r="AJ25" l="1"/>
  <c r="AJ6"/>
  <c r="P26" l="1"/>
  <c r="N26"/>
  <c r="AD26"/>
  <c r="AF26"/>
  <c r="AH26"/>
  <c r="M26"/>
  <c r="AG26" l="1"/>
  <c r="AC26"/>
  <c r="AE26"/>
  <c r="O26"/>
</calcChain>
</file>

<file path=xl/sharedStrings.xml><?xml version="1.0" encoding="utf-8"?>
<sst xmlns="http://schemas.openxmlformats.org/spreadsheetml/2006/main" count="235" uniqueCount="92">
  <si>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</si>
  <si>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</si>
  <si>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</si>
  <si>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</si>
  <si>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</si>
  <si>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</si>
  <si>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</si>
  <si>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</si>
  <si>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</si>
  <si>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</si>
  <si>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</si>
  <si>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</si>
  <si>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</si>
  <si>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</si>
  <si>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</si>
  <si>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</si>
  <si>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</si>
  <si>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</si>
  <si>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</si>
  <si>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</si>
  <si>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</si>
  <si>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</si>
  <si>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</si>
  <si>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</si>
  <si>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</si>
  <si>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</si>
  <si>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</si>
  <si>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</si>
  <si>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</si>
  <si>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</si>
  <si>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</si>
  <si>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</si>
  <si>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</si>
  <si>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</si>
  <si>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</si>
  <si>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</si>
  <si>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</si>
  <si>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</si>
  <si>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</si>
  <si>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</si>
  <si>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</si>
  <si>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</si>
  <si>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</si>
  <si>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</si>
  <si>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</si>
  <si>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Май</t>
  </si>
  <si>
    <t>шт</t>
  </si>
  <si>
    <t>АО "ПКС-Тепловые сети"</t>
  </si>
  <si>
    <t>Центральный склад, г.Петрозаводск, ул. Жуковского,д. 16А</t>
  </si>
  <si>
    <t>ВК-ТС-186-19</t>
  </si>
  <si>
    <t>Фланец 1-200-10</t>
  </si>
  <si>
    <t>Фланец 1-150-16</t>
  </si>
  <si>
    <t>Фланец 1-50-16</t>
  </si>
  <si>
    <t>Фланец 1-80-16</t>
  </si>
  <si>
    <t>Фланец 1-25-10</t>
  </si>
  <si>
    <t>Фланец 1-40-10</t>
  </si>
  <si>
    <t>Фланец 1-25-16</t>
  </si>
  <si>
    <t>Фланец 1-40-16</t>
  </si>
  <si>
    <t>Фланец 1-65-16</t>
  </si>
  <si>
    <t>Фланец 1-32-16</t>
  </si>
  <si>
    <t>Фланец 1-100-16</t>
  </si>
  <si>
    <t>Фланец 1-125-16</t>
  </si>
  <si>
    <t>Фланец 1-50-25</t>
  </si>
  <si>
    <t>Фланец 1-80-25</t>
  </si>
  <si>
    <t>Фланец 1-100-25</t>
  </si>
  <si>
    <t>Фланец 1-150-25</t>
  </si>
  <si>
    <t>Фланец 1-250-25</t>
  </si>
  <si>
    <t>Фланец плоский 1-100-6</t>
  </si>
  <si>
    <t>Фланец стальной PN10 под PPRC 110 / Ду100</t>
  </si>
  <si>
    <t>ОЖ000006</t>
  </si>
  <si>
    <t>ОЖ000013</t>
  </si>
  <si>
    <t>ОЖ000015</t>
  </si>
  <si>
    <t>ОЖ000016</t>
  </si>
  <si>
    <t>ОЖ000020</t>
  </si>
  <si>
    <t>ОЖ000021</t>
  </si>
  <si>
    <t>ОЖ000026</t>
  </si>
  <si>
    <t>ОЖ000027</t>
  </si>
  <si>
    <t>ОЖ000028</t>
  </si>
  <si>
    <t>ОЖ000029</t>
  </si>
  <si>
    <t>ОЖ000032</t>
  </si>
  <si>
    <t>ОЖ000172</t>
  </si>
  <si>
    <t>ОЖ000044</t>
  </si>
  <si>
    <t>ОЖ000045</t>
  </si>
  <si>
    <t>ОЖ000046</t>
  </si>
  <si>
    <t>ОЖ000047</t>
  </si>
  <si>
    <t>ОЖ000048</t>
  </si>
  <si>
    <t>ОЖ000058</t>
  </si>
  <si>
    <t>ОЖ000131</t>
  </si>
  <si>
    <t>24.20.40.000</t>
  </si>
  <si>
    <t>24.20.3</t>
  </si>
  <si>
    <t>24.33.20.000</t>
  </si>
  <si>
    <t>24.20.2</t>
  </si>
</sst>
</file>

<file path=xl/styles.xml><?xml version="1.0" encoding="utf-8"?>
<styleSheet xmlns="http://schemas.openxmlformats.org/spreadsheetml/2006/main">
  <fonts count="12">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
      <sz val="8"/>
      <name val="Arial"/>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medium">
        <color indexed="64"/>
      </top>
      <bottom style="medium">
        <color indexed="64"/>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5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3" xfId="0" applyNumberFormat="1" applyFont="1" applyFill="1" applyBorder="1" applyAlignment="1" applyProtection="1">
      <alignment horizontal="center" vertical="center" wrapText="1"/>
    </xf>
    <xf numFmtId="0" fontId="7" fillId="0" borderId="3" xfId="0" applyFont="1" applyBorder="1" applyAlignment="1">
      <alignment horizontal="center" vertical="center" wrapText="1"/>
    </xf>
    <xf numFmtId="0" fontId="10"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7" fillId="3" borderId="8"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7" fillId="2"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1" fontId="7" fillId="0" borderId="1" xfId="3" applyNumberFormat="1" applyFont="1" applyFill="1" applyBorder="1" applyAlignment="1">
      <alignment horizontal="center" vertical="center" wrapText="1"/>
    </xf>
    <xf numFmtId="0" fontId="7" fillId="0" borderId="1" xfId="3" applyNumberFormat="1" applyFont="1" applyFill="1" applyBorder="1" applyAlignment="1">
      <alignment horizontal="center" vertical="center" wrapText="1"/>
    </xf>
    <xf numFmtId="0" fontId="11" fillId="0" borderId="1" xfId="3" applyFont="1" applyFill="1" applyBorder="1" applyAlignment="1">
      <alignment horizontal="center" vertical="center" wrapText="1"/>
    </xf>
    <xf numFmtId="0" fontId="7" fillId="0" borderId="1" xfId="3" applyFont="1" applyFill="1" applyBorder="1" applyAlignment="1">
      <alignment horizontal="center" vertical="center" wrapText="1"/>
    </xf>
    <xf numFmtId="3" fontId="6" fillId="0" borderId="10" xfId="0" applyNumberFormat="1" applyFont="1" applyFill="1" applyBorder="1" applyAlignment="1" applyProtection="1">
      <alignment horizontal="center" vertical="center" wrapText="1"/>
    </xf>
    <xf numFmtId="0" fontId="7" fillId="2" borderId="2" xfId="0" applyNumberFormat="1" applyFont="1" applyFill="1" applyBorder="1" applyAlignment="1" applyProtection="1">
      <alignment horizontal="center" vertical="center" wrapText="1"/>
    </xf>
    <xf numFmtId="0" fontId="6" fillId="2" borderId="8" xfId="0" applyNumberFormat="1" applyFont="1" applyFill="1" applyBorder="1" applyAlignment="1" applyProtection="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7"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34"/>
  <sheetViews>
    <sheetView tabSelected="1" view="pageBreakPreview" topLeftCell="A19" zoomScale="80" zoomScaleNormal="86" zoomScaleSheetLayoutView="80" workbookViewId="0">
      <selection activeCell="D29" sqref="D29:AK29"/>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30.5703125" style="1" customWidth="1"/>
    <col min="7" max="7" width="14.85546875" style="1" customWidth="1"/>
    <col min="8" max="8" width="12.570312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28" width="8.28515625" customWidth="1"/>
    <col min="29" max="34" width="8.28515625" hidden="1" customWidth="1"/>
    <col min="35" max="36" width="15.7109375" customWidth="1"/>
    <col min="37" max="37" width="21.42578125" customWidth="1"/>
  </cols>
  <sheetData>
    <row r="1" spans="1:37" ht="18.75" customHeight="1">
      <c r="AK1" s="2" t="s">
        <v>21</v>
      </c>
    </row>
    <row r="2" spans="1:37" s="6" customFormat="1" ht="42.75" customHeight="1">
      <c r="A2" s="7" t="s">
        <v>22</v>
      </c>
      <c r="B2" s="7"/>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row>
    <row r="3" spans="1:37" s="6" customFormat="1" ht="25.5" customHeight="1">
      <c r="A3" s="7" t="s">
        <v>18</v>
      </c>
      <c r="B3" s="7"/>
      <c r="C3" s="5"/>
      <c r="D3" s="5"/>
      <c r="E3" s="33" t="s">
        <v>49</v>
      </c>
      <c r="F3" s="33"/>
      <c r="G3" s="33"/>
      <c r="H3" s="33"/>
      <c r="I3" s="33"/>
      <c r="J3" s="33"/>
      <c r="K3" s="33"/>
      <c r="L3" s="33"/>
      <c r="M3" s="5"/>
      <c r="N3" s="5"/>
      <c r="O3" s="5"/>
      <c r="P3" s="5"/>
      <c r="Q3" s="5"/>
      <c r="R3" s="5"/>
      <c r="S3" s="5"/>
      <c r="T3" s="5"/>
      <c r="U3" s="5"/>
      <c r="V3" s="5"/>
      <c r="W3" s="5"/>
      <c r="X3" s="5"/>
      <c r="Y3" s="5"/>
      <c r="Z3" s="5"/>
      <c r="AA3" s="5"/>
      <c r="AB3" s="5"/>
      <c r="AC3" s="5"/>
      <c r="AD3" s="5"/>
      <c r="AE3" s="5"/>
      <c r="AF3" s="5"/>
      <c r="AG3" s="5"/>
      <c r="AH3" s="5"/>
      <c r="AI3" s="5"/>
      <c r="AJ3" s="5"/>
      <c r="AK3" s="5"/>
    </row>
    <row r="4" spans="1:37" s="6" customFormat="1" ht="81" customHeight="1">
      <c r="F4" s="8"/>
      <c r="G4" s="8"/>
      <c r="H4" s="8"/>
      <c r="I4" s="8"/>
      <c r="J4" s="8"/>
      <c r="K4" s="8"/>
      <c r="M4" s="36" t="s">
        <v>42</v>
      </c>
      <c r="N4" s="36"/>
      <c r="O4" s="36"/>
      <c r="P4" s="36"/>
      <c r="Q4" s="36"/>
      <c r="R4" s="36"/>
      <c r="S4" s="36"/>
      <c r="T4" s="36"/>
      <c r="U4" s="36"/>
      <c r="V4" s="36"/>
      <c r="W4" s="36"/>
      <c r="X4" s="36"/>
      <c r="Y4" s="36"/>
      <c r="Z4" s="36"/>
      <c r="AA4" s="36"/>
      <c r="AB4" s="36"/>
      <c r="AC4" s="36"/>
      <c r="AD4" s="36"/>
      <c r="AE4" s="36"/>
      <c r="AF4" s="36"/>
      <c r="AG4" s="36"/>
      <c r="AH4" s="36"/>
      <c r="AI4" s="37" t="s">
        <v>37</v>
      </c>
      <c r="AJ4" s="37" t="s">
        <v>36</v>
      </c>
      <c r="AK4" s="34" t="s">
        <v>19</v>
      </c>
    </row>
    <row r="5" spans="1:37" s="6" customFormat="1" ht="96.75" customHeight="1">
      <c r="A5" s="9" t="s">
        <v>23</v>
      </c>
      <c r="B5" s="9" t="s">
        <v>24</v>
      </c>
      <c r="C5" s="10" t="s">
        <v>34</v>
      </c>
      <c r="D5" s="10" t="s">
        <v>35</v>
      </c>
      <c r="E5" s="10" t="s">
        <v>5</v>
      </c>
      <c r="F5" s="10" t="s">
        <v>1</v>
      </c>
      <c r="G5" s="10" t="s">
        <v>0</v>
      </c>
      <c r="H5" s="10" t="s">
        <v>6</v>
      </c>
      <c r="I5" s="10" t="s">
        <v>3</v>
      </c>
      <c r="J5" s="10" t="s">
        <v>7</v>
      </c>
      <c r="K5" s="10" t="s">
        <v>4</v>
      </c>
      <c r="L5" s="10" t="s">
        <v>2</v>
      </c>
      <c r="M5" s="9" t="s">
        <v>8</v>
      </c>
      <c r="N5" s="9" t="s">
        <v>9</v>
      </c>
      <c r="O5" s="9" t="s">
        <v>10</v>
      </c>
      <c r="P5" s="11" t="s">
        <v>11</v>
      </c>
      <c r="Q5" s="11" t="s">
        <v>8</v>
      </c>
      <c r="R5" s="11" t="s">
        <v>9</v>
      </c>
      <c r="S5" s="11" t="s">
        <v>10</v>
      </c>
      <c r="T5" s="11" t="s">
        <v>11</v>
      </c>
      <c r="U5" s="11" t="s">
        <v>43</v>
      </c>
      <c r="V5" s="11" t="s">
        <v>44</v>
      </c>
      <c r="W5" s="11" t="s">
        <v>12</v>
      </c>
      <c r="X5" s="11" t="s">
        <v>13</v>
      </c>
      <c r="Y5" s="11" t="s">
        <v>14</v>
      </c>
      <c r="Z5" s="11" t="s">
        <v>15</v>
      </c>
      <c r="AA5" s="11" t="s">
        <v>16</v>
      </c>
      <c r="AB5" s="11" t="s">
        <v>17</v>
      </c>
      <c r="AC5" s="11" t="s">
        <v>9</v>
      </c>
      <c r="AD5" s="11" t="s">
        <v>10</v>
      </c>
      <c r="AE5" s="11" t="s">
        <v>11</v>
      </c>
      <c r="AF5" s="11" t="s">
        <v>45</v>
      </c>
      <c r="AG5" s="11" t="s">
        <v>44</v>
      </c>
      <c r="AH5" s="11" t="s">
        <v>12</v>
      </c>
      <c r="AI5" s="38"/>
      <c r="AJ5" s="38"/>
      <c r="AK5" s="35"/>
    </row>
    <row r="6" spans="1:37" s="6" customFormat="1" ht="38.25">
      <c r="A6" s="17">
        <v>1</v>
      </c>
      <c r="B6" s="12">
        <v>1</v>
      </c>
      <c r="C6" s="44" t="s">
        <v>88</v>
      </c>
      <c r="D6" s="44" t="s">
        <v>89</v>
      </c>
      <c r="E6" s="43" t="s">
        <v>69</v>
      </c>
      <c r="F6" s="13" t="s">
        <v>50</v>
      </c>
      <c r="G6" s="13" t="s">
        <v>40</v>
      </c>
      <c r="H6" s="21" t="s">
        <v>46</v>
      </c>
      <c r="I6" s="13" t="s">
        <v>47</v>
      </c>
      <c r="J6" s="13" t="s">
        <v>47</v>
      </c>
      <c r="K6" s="14" t="s">
        <v>48</v>
      </c>
      <c r="L6" s="41">
        <v>4</v>
      </c>
      <c r="M6" s="20"/>
      <c r="N6" s="20"/>
      <c r="O6" s="20"/>
      <c r="P6" s="20"/>
      <c r="Q6" s="42"/>
      <c r="R6" s="42"/>
      <c r="S6" s="41">
        <v>4</v>
      </c>
      <c r="T6" s="42"/>
      <c r="U6" s="42"/>
      <c r="V6" s="42"/>
      <c r="W6" s="42"/>
      <c r="X6" s="42"/>
      <c r="Y6" s="42"/>
      <c r="Z6" s="42"/>
      <c r="AA6" s="42"/>
      <c r="AB6" s="42"/>
      <c r="AC6" s="15"/>
      <c r="AD6" s="15"/>
      <c r="AE6" s="15"/>
      <c r="AF6" s="15"/>
      <c r="AG6" s="15"/>
      <c r="AH6" s="15"/>
      <c r="AI6" s="16">
        <v>1270.9166666666667</v>
      </c>
      <c r="AJ6" s="16">
        <f>AI6*L6</f>
        <v>5083.666666666667</v>
      </c>
      <c r="AK6" s="15"/>
    </row>
    <row r="7" spans="1:37" s="6" customFormat="1" ht="38.25">
      <c r="A7" s="28">
        <v>2</v>
      </c>
      <c r="B7" s="27">
        <v>1</v>
      </c>
      <c r="C7" s="44" t="s">
        <v>88</v>
      </c>
      <c r="D7" s="44" t="s">
        <v>89</v>
      </c>
      <c r="E7" s="43" t="s">
        <v>70</v>
      </c>
      <c r="F7" s="13" t="s">
        <v>51</v>
      </c>
      <c r="G7" s="13" t="s">
        <v>40</v>
      </c>
      <c r="H7" s="21" t="s">
        <v>46</v>
      </c>
      <c r="I7" s="13" t="s">
        <v>47</v>
      </c>
      <c r="J7" s="13" t="s">
        <v>47</v>
      </c>
      <c r="K7" s="14" t="s">
        <v>48</v>
      </c>
      <c r="L7" s="41">
        <v>6</v>
      </c>
      <c r="M7" s="23"/>
      <c r="N7" s="23"/>
      <c r="O7" s="23"/>
      <c r="P7" s="23"/>
      <c r="Q7" s="42"/>
      <c r="R7" s="42"/>
      <c r="S7" s="42"/>
      <c r="T7" s="42"/>
      <c r="U7" s="41">
        <v>4</v>
      </c>
      <c r="V7" s="41">
        <v>2</v>
      </c>
      <c r="W7" s="42"/>
      <c r="X7" s="42"/>
      <c r="Y7" s="42"/>
      <c r="Z7" s="42"/>
      <c r="AA7" s="42"/>
      <c r="AB7" s="42"/>
      <c r="AC7" s="24"/>
      <c r="AD7" s="24"/>
      <c r="AE7" s="24"/>
      <c r="AF7" s="24"/>
      <c r="AG7" s="24"/>
      <c r="AH7" s="24"/>
      <c r="AI7" s="16">
        <v>1026.8333333333335</v>
      </c>
      <c r="AJ7" s="16">
        <f t="shared" ref="AJ7:AJ24" si="0">AI7*L7</f>
        <v>6161.0000000000009</v>
      </c>
      <c r="AK7" s="26"/>
    </row>
    <row r="8" spans="1:37" s="6" customFormat="1" ht="38.25">
      <c r="A8" s="28">
        <v>3</v>
      </c>
      <c r="B8" s="27">
        <v>1</v>
      </c>
      <c r="C8" s="44" t="s">
        <v>90</v>
      </c>
      <c r="D8" s="44" t="s">
        <v>89</v>
      </c>
      <c r="E8" s="43" t="s">
        <v>71</v>
      </c>
      <c r="F8" s="13" t="s">
        <v>52</v>
      </c>
      <c r="G8" s="13" t="s">
        <v>40</v>
      </c>
      <c r="H8" s="21" t="s">
        <v>46</v>
      </c>
      <c r="I8" s="13" t="s">
        <v>47</v>
      </c>
      <c r="J8" s="13" t="s">
        <v>47</v>
      </c>
      <c r="K8" s="14" t="s">
        <v>48</v>
      </c>
      <c r="L8" s="41">
        <v>28</v>
      </c>
      <c r="M8" s="23"/>
      <c r="N8" s="23"/>
      <c r="O8" s="23"/>
      <c r="P8" s="23"/>
      <c r="Q8" s="42"/>
      <c r="R8" s="42"/>
      <c r="S8" s="41">
        <v>18</v>
      </c>
      <c r="T8" s="42"/>
      <c r="U8" s="41">
        <v>5</v>
      </c>
      <c r="V8" s="41">
        <v>5</v>
      </c>
      <c r="W8" s="42"/>
      <c r="X8" s="42"/>
      <c r="Y8" s="42"/>
      <c r="Z8" s="42"/>
      <c r="AA8" s="42"/>
      <c r="AB8" s="42"/>
      <c r="AC8" s="24"/>
      <c r="AD8" s="24"/>
      <c r="AE8" s="24"/>
      <c r="AF8" s="24"/>
      <c r="AG8" s="24"/>
      <c r="AH8" s="24"/>
      <c r="AI8" s="16">
        <v>277.75</v>
      </c>
      <c r="AJ8" s="16">
        <f t="shared" si="0"/>
        <v>7777</v>
      </c>
      <c r="AK8" s="26"/>
    </row>
    <row r="9" spans="1:37" s="6" customFormat="1" ht="38.25">
      <c r="A9" s="28">
        <v>4</v>
      </c>
      <c r="B9" s="27">
        <v>1</v>
      </c>
      <c r="C9" s="44" t="s">
        <v>90</v>
      </c>
      <c r="D9" s="44" t="s">
        <v>89</v>
      </c>
      <c r="E9" s="43" t="s">
        <v>72</v>
      </c>
      <c r="F9" s="13" t="s">
        <v>53</v>
      </c>
      <c r="G9" s="13" t="s">
        <v>40</v>
      </c>
      <c r="H9" s="21" t="s">
        <v>46</v>
      </c>
      <c r="I9" s="13" t="s">
        <v>47</v>
      </c>
      <c r="J9" s="13" t="s">
        <v>47</v>
      </c>
      <c r="K9" s="14" t="s">
        <v>48</v>
      </c>
      <c r="L9" s="41">
        <v>24</v>
      </c>
      <c r="M9" s="23"/>
      <c r="N9" s="23"/>
      <c r="O9" s="23"/>
      <c r="P9" s="23"/>
      <c r="Q9" s="42"/>
      <c r="R9" s="42"/>
      <c r="S9" s="41">
        <v>16</v>
      </c>
      <c r="T9" s="42"/>
      <c r="U9" s="41">
        <v>4</v>
      </c>
      <c r="V9" s="41">
        <v>4</v>
      </c>
      <c r="W9" s="42"/>
      <c r="X9" s="42"/>
      <c r="Y9" s="42"/>
      <c r="Z9" s="42"/>
      <c r="AA9" s="42"/>
      <c r="AB9" s="42"/>
      <c r="AC9" s="24"/>
      <c r="AD9" s="24"/>
      <c r="AE9" s="24"/>
      <c r="AF9" s="24"/>
      <c r="AG9" s="24"/>
      <c r="AH9" s="24"/>
      <c r="AI9" s="16">
        <v>446.08333333333331</v>
      </c>
      <c r="AJ9" s="16">
        <f t="shared" si="0"/>
        <v>10706</v>
      </c>
      <c r="AK9" s="26"/>
    </row>
    <row r="10" spans="1:37" s="6" customFormat="1" ht="38.25">
      <c r="A10" s="28">
        <v>5</v>
      </c>
      <c r="B10" s="27">
        <v>1</v>
      </c>
      <c r="C10" s="44" t="s">
        <v>90</v>
      </c>
      <c r="D10" s="44" t="s">
        <v>89</v>
      </c>
      <c r="E10" s="43" t="s">
        <v>73</v>
      </c>
      <c r="F10" s="13" t="s">
        <v>54</v>
      </c>
      <c r="G10" s="13" t="s">
        <v>40</v>
      </c>
      <c r="H10" s="21" t="s">
        <v>46</v>
      </c>
      <c r="I10" s="13" t="s">
        <v>47</v>
      </c>
      <c r="J10" s="13" t="s">
        <v>47</v>
      </c>
      <c r="K10" s="14" t="s">
        <v>48</v>
      </c>
      <c r="L10" s="41">
        <v>20</v>
      </c>
      <c r="M10" s="23"/>
      <c r="N10" s="23"/>
      <c r="O10" s="23"/>
      <c r="P10" s="23"/>
      <c r="Q10" s="42"/>
      <c r="R10" s="42"/>
      <c r="S10" s="41">
        <v>20</v>
      </c>
      <c r="T10" s="42"/>
      <c r="U10" s="42"/>
      <c r="V10" s="42"/>
      <c r="W10" s="42"/>
      <c r="X10" s="42"/>
      <c r="Y10" s="42"/>
      <c r="Z10" s="42"/>
      <c r="AA10" s="42"/>
      <c r="AB10" s="42"/>
      <c r="AC10" s="24"/>
      <c r="AD10" s="24"/>
      <c r="AE10" s="24"/>
      <c r="AF10" s="24"/>
      <c r="AG10" s="24"/>
      <c r="AH10" s="24"/>
      <c r="AI10" s="16">
        <v>138.59722222222223</v>
      </c>
      <c r="AJ10" s="16">
        <f t="shared" si="0"/>
        <v>2771.9444444444443</v>
      </c>
      <c r="AK10" s="26"/>
    </row>
    <row r="11" spans="1:37" s="6" customFormat="1" ht="38.25">
      <c r="A11" s="28">
        <v>6</v>
      </c>
      <c r="B11" s="27">
        <v>1</v>
      </c>
      <c r="C11" s="44" t="s">
        <v>90</v>
      </c>
      <c r="D11" s="44" t="s">
        <v>89</v>
      </c>
      <c r="E11" s="43" t="s">
        <v>74</v>
      </c>
      <c r="F11" s="13" t="s">
        <v>55</v>
      </c>
      <c r="G11" s="13" t="s">
        <v>40</v>
      </c>
      <c r="H11" s="21" t="s">
        <v>46</v>
      </c>
      <c r="I11" s="13" t="s">
        <v>47</v>
      </c>
      <c r="J11" s="13" t="s">
        <v>47</v>
      </c>
      <c r="K11" s="14" t="s">
        <v>48</v>
      </c>
      <c r="L11" s="41">
        <v>10</v>
      </c>
      <c r="M11" s="23"/>
      <c r="N11" s="23"/>
      <c r="O11" s="23"/>
      <c r="P11" s="23"/>
      <c r="Q11" s="42"/>
      <c r="R11" s="42"/>
      <c r="S11" s="41">
        <v>10</v>
      </c>
      <c r="T11" s="42"/>
      <c r="U11" s="42"/>
      <c r="V11" s="42"/>
      <c r="W11" s="42"/>
      <c r="X11" s="42"/>
      <c r="Y11" s="42"/>
      <c r="Z11" s="42"/>
      <c r="AA11" s="42"/>
      <c r="AB11" s="42"/>
      <c r="AC11" s="24"/>
      <c r="AD11" s="24"/>
      <c r="AE11" s="24"/>
      <c r="AF11" s="24"/>
      <c r="AG11" s="24"/>
      <c r="AH11" s="24"/>
      <c r="AI11" s="16">
        <v>235.66666666666666</v>
      </c>
      <c r="AJ11" s="16">
        <f t="shared" si="0"/>
        <v>2356.6666666666665</v>
      </c>
      <c r="AK11" s="26"/>
    </row>
    <row r="12" spans="1:37" s="6" customFormat="1" ht="38.25">
      <c r="A12" s="28">
        <v>7</v>
      </c>
      <c r="B12" s="27">
        <v>1</v>
      </c>
      <c r="C12" s="44" t="s">
        <v>90</v>
      </c>
      <c r="D12" s="44" t="s">
        <v>89</v>
      </c>
      <c r="E12" s="43" t="s">
        <v>75</v>
      </c>
      <c r="F12" s="13" t="s">
        <v>56</v>
      </c>
      <c r="G12" s="13" t="s">
        <v>40</v>
      </c>
      <c r="H12" s="21" t="s">
        <v>46</v>
      </c>
      <c r="I12" s="13" t="s">
        <v>47</v>
      </c>
      <c r="J12" s="13" t="s">
        <v>47</v>
      </c>
      <c r="K12" s="14" t="s">
        <v>48</v>
      </c>
      <c r="L12" s="41">
        <v>6</v>
      </c>
      <c r="M12" s="23"/>
      <c r="N12" s="23"/>
      <c r="O12" s="23"/>
      <c r="P12" s="23"/>
      <c r="Q12" s="42"/>
      <c r="R12" s="42"/>
      <c r="S12" s="42"/>
      <c r="T12" s="42"/>
      <c r="U12" s="41">
        <v>3</v>
      </c>
      <c r="V12" s="41">
        <v>3</v>
      </c>
      <c r="W12" s="42"/>
      <c r="X12" s="42"/>
      <c r="Y12" s="42"/>
      <c r="Z12" s="42"/>
      <c r="AA12" s="42"/>
      <c r="AB12" s="42"/>
      <c r="AC12" s="24"/>
      <c r="AD12" s="24"/>
      <c r="AE12" s="24"/>
      <c r="AF12" s="24"/>
      <c r="AG12" s="24"/>
      <c r="AH12" s="24"/>
      <c r="AI12" s="16">
        <v>176.75</v>
      </c>
      <c r="AJ12" s="16">
        <f t="shared" si="0"/>
        <v>1060.5</v>
      </c>
      <c r="AK12" s="26"/>
    </row>
    <row r="13" spans="1:37" s="6" customFormat="1" ht="38.25">
      <c r="A13" s="28">
        <v>8</v>
      </c>
      <c r="B13" s="27">
        <v>1</v>
      </c>
      <c r="C13" s="44" t="s">
        <v>90</v>
      </c>
      <c r="D13" s="44" t="s">
        <v>89</v>
      </c>
      <c r="E13" s="43" t="s">
        <v>76</v>
      </c>
      <c r="F13" s="13" t="s">
        <v>57</v>
      </c>
      <c r="G13" s="13" t="s">
        <v>40</v>
      </c>
      <c r="H13" s="21" t="s">
        <v>46</v>
      </c>
      <c r="I13" s="13" t="s">
        <v>47</v>
      </c>
      <c r="J13" s="13" t="s">
        <v>47</v>
      </c>
      <c r="K13" s="14" t="s">
        <v>48</v>
      </c>
      <c r="L13" s="41">
        <v>10</v>
      </c>
      <c r="M13" s="23"/>
      <c r="N13" s="23"/>
      <c r="O13" s="23"/>
      <c r="P13" s="23"/>
      <c r="Q13" s="42"/>
      <c r="R13" s="42"/>
      <c r="S13" s="42"/>
      <c r="T13" s="42"/>
      <c r="U13" s="41">
        <v>5</v>
      </c>
      <c r="V13" s="41">
        <v>5</v>
      </c>
      <c r="W13" s="42"/>
      <c r="X13" s="42"/>
      <c r="Y13" s="42"/>
      <c r="Z13" s="42"/>
      <c r="AA13" s="42"/>
      <c r="AB13" s="42"/>
      <c r="AC13" s="24"/>
      <c r="AD13" s="24"/>
      <c r="AE13" s="24"/>
      <c r="AF13" s="24"/>
      <c r="AG13" s="24"/>
      <c r="AH13" s="24"/>
      <c r="AI13" s="16">
        <v>251.66666666666666</v>
      </c>
      <c r="AJ13" s="16">
        <f t="shared" si="0"/>
        <v>2516.6666666666665</v>
      </c>
      <c r="AK13" s="26"/>
    </row>
    <row r="14" spans="1:37" s="6" customFormat="1" ht="38.25">
      <c r="A14" s="28">
        <v>9</v>
      </c>
      <c r="B14" s="27">
        <v>1</v>
      </c>
      <c r="C14" s="44" t="s">
        <v>90</v>
      </c>
      <c r="D14" s="44" t="s">
        <v>89</v>
      </c>
      <c r="E14" s="43" t="s">
        <v>77</v>
      </c>
      <c r="F14" s="13" t="s">
        <v>58</v>
      </c>
      <c r="G14" s="13" t="s">
        <v>40</v>
      </c>
      <c r="H14" s="21" t="s">
        <v>46</v>
      </c>
      <c r="I14" s="13" t="s">
        <v>47</v>
      </c>
      <c r="J14" s="13" t="s">
        <v>47</v>
      </c>
      <c r="K14" s="14" t="s">
        <v>48</v>
      </c>
      <c r="L14" s="41">
        <v>4</v>
      </c>
      <c r="M14" s="23"/>
      <c r="N14" s="23"/>
      <c r="O14" s="23"/>
      <c r="P14" s="23"/>
      <c r="Q14" s="42"/>
      <c r="R14" s="42"/>
      <c r="S14" s="42"/>
      <c r="T14" s="42"/>
      <c r="U14" s="41">
        <v>2</v>
      </c>
      <c r="V14" s="41">
        <v>2</v>
      </c>
      <c r="W14" s="42"/>
      <c r="X14" s="42"/>
      <c r="Y14" s="42"/>
      <c r="Z14" s="42"/>
      <c r="AA14" s="42"/>
      <c r="AB14" s="42"/>
      <c r="AC14" s="24"/>
      <c r="AD14" s="24"/>
      <c r="AE14" s="24"/>
      <c r="AF14" s="24"/>
      <c r="AG14" s="24"/>
      <c r="AH14" s="24"/>
      <c r="AI14" s="16">
        <v>391.375</v>
      </c>
      <c r="AJ14" s="16">
        <f t="shared" si="0"/>
        <v>1565.5</v>
      </c>
      <c r="AK14" s="26"/>
    </row>
    <row r="15" spans="1:37" s="6" customFormat="1" ht="38.25">
      <c r="A15" s="28">
        <v>10</v>
      </c>
      <c r="B15" s="27">
        <v>1</v>
      </c>
      <c r="C15" s="44" t="s">
        <v>90</v>
      </c>
      <c r="D15" s="44" t="s">
        <v>89</v>
      </c>
      <c r="E15" s="43" t="s">
        <v>78</v>
      </c>
      <c r="F15" s="13" t="s">
        <v>59</v>
      </c>
      <c r="G15" s="13" t="s">
        <v>40</v>
      </c>
      <c r="H15" s="21" t="s">
        <v>46</v>
      </c>
      <c r="I15" s="13" t="s">
        <v>47</v>
      </c>
      <c r="J15" s="13" t="s">
        <v>47</v>
      </c>
      <c r="K15" s="14" t="s">
        <v>48</v>
      </c>
      <c r="L15" s="41">
        <v>32</v>
      </c>
      <c r="M15" s="23"/>
      <c r="N15" s="23"/>
      <c r="O15" s="23"/>
      <c r="P15" s="23"/>
      <c r="Q15" s="42"/>
      <c r="R15" s="42"/>
      <c r="S15" s="41">
        <v>20</v>
      </c>
      <c r="T15" s="41">
        <v>2</v>
      </c>
      <c r="U15" s="41">
        <v>5</v>
      </c>
      <c r="V15" s="41">
        <v>5</v>
      </c>
      <c r="W15" s="42"/>
      <c r="X15" s="42"/>
      <c r="Y15" s="42"/>
      <c r="Z15" s="42"/>
      <c r="AA15" s="42"/>
      <c r="AB15" s="42"/>
      <c r="AC15" s="24"/>
      <c r="AD15" s="24"/>
      <c r="AE15" s="24"/>
      <c r="AF15" s="24"/>
      <c r="AG15" s="24"/>
      <c r="AH15" s="24"/>
      <c r="AI15" s="16">
        <v>213.78333333333339</v>
      </c>
      <c r="AJ15" s="16">
        <f t="shared" si="0"/>
        <v>6841.0666666666684</v>
      </c>
      <c r="AK15" s="26"/>
    </row>
    <row r="16" spans="1:37" s="6" customFormat="1" ht="38.25">
      <c r="A16" s="28">
        <v>11</v>
      </c>
      <c r="B16" s="27">
        <v>1</v>
      </c>
      <c r="C16" s="44" t="s">
        <v>90</v>
      </c>
      <c r="D16" s="44" t="s">
        <v>89</v>
      </c>
      <c r="E16" s="43" t="s">
        <v>79</v>
      </c>
      <c r="F16" s="13" t="s">
        <v>60</v>
      </c>
      <c r="G16" s="13" t="s">
        <v>40</v>
      </c>
      <c r="H16" s="21" t="s">
        <v>46</v>
      </c>
      <c r="I16" s="13" t="s">
        <v>47</v>
      </c>
      <c r="J16" s="13" t="s">
        <v>47</v>
      </c>
      <c r="K16" s="14" t="s">
        <v>48</v>
      </c>
      <c r="L16" s="41">
        <v>6</v>
      </c>
      <c r="M16" s="23"/>
      <c r="N16" s="23"/>
      <c r="O16" s="23"/>
      <c r="P16" s="23"/>
      <c r="Q16" s="42"/>
      <c r="R16" s="42"/>
      <c r="S16" s="42"/>
      <c r="T16" s="42"/>
      <c r="U16" s="41">
        <v>3</v>
      </c>
      <c r="V16" s="41">
        <v>3</v>
      </c>
      <c r="W16" s="42"/>
      <c r="X16" s="42"/>
      <c r="Y16" s="42"/>
      <c r="Z16" s="42"/>
      <c r="AA16" s="42"/>
      <c r="AB16" s="42"/>
      <c r="AC16" s="24"/>
      <c r="AD16" s="24"/>
      <c r="AE16" s="24"/>
      <c r="AF16" s="24"/>
      <c r="AG16" s="24"/>
      <c r="AH16" s="24"/>
      <c r="AI16" s="16">
        <v>589.16666666666674</v>
      </c>
      <c r="AJ16" s="16">
        <f t="shared" si="0"/>
        <v>3535.0000000000005</v>
      </c>
      <c r="AK16" s="26"/>
    </row>
    <row r="17" spans="1:37" s="6" customFormat="1" ht="38.25">
      <c r="A17" s="28">
        <v>12</v>
      </c>
      <c r="B17" s="27">
        <v>1</v>
      </c>
      <c r="C17" s="44" t="s">
        <v>90</v>
      </c>
      <c r="D17" s="44" t="s">
        <v>89</v>
      </c>
      <c r="E17" s="43" t="s">
        <v>77</v>
      </c>
      <c r="F17" s="13" t="s">
        <v>58</v>
      </c>
      <c r="G17" s="13" t="s">
        <v>40</v>
      </c>
      <c r="H17" s="21" t="s">
        <v>46</v>
      </c>
      <c r="I17" s="13" t="s">
        <v>47</v>
      </c>
      <c r="J17" s="13" t="s">
        <v>47</v>
      </c>
      <c r="K17" s="14" t="s">
        <v>48</v>
      </c>
      <c r="L17" s="41">
        <v>32</v>
      </c>
      <c r="M17" s="23"/>
      <c r="N17" s="23"/>
      <c r="O17" s="23"/>
      <c r="P17" s="23"/>
      <c r="Q17" s="42"/>
      <c r="R17" s="41">
        <v>2</v>
      </c>
      <c r="S17" s="41">
        <v>20</v>
      </c>
      <c r="T17" s="41">
        <v>2</v>
      </c>
      <c r="U17" s="41">
        <v>4</v>
      </c>
      <c r="V17" s="41">
        <v>2</v>
      </c>
      <c r="W17" s="41">
        <v>2</v>
      </c>
      <c r="X17" s="42"/>
      <c r="Y17" s="42"/>
      <c r="Z17" s="42"/>
      <c r="AA17" s="42"/>
      <c r="AB17" s="42"/>
      <c r="AC17" s="24"/>
      <c r="AD17" s="24"/>
      <c r="AE17" s="24"/>
      <c r="AF17" s="24"/>
      <c r="AG17" s="24"/>
      <c r="AH17" s="24"/>
      <c r="AI17" s="16">
        <v>449.45</v>
      </c>
      <c r="AJ17" s="16">
        <f t="shared" si="0"/>
        <v>14382.4</v>
      </c>
      <c r="AK17" s="26"/>
    </row>
    <row r="18" spans="1:37" s="6" customFormat="1" ht="38.25">
      <c r="A18" s="28">
        <v>13</v>
      </c>
      <c r="B18" s="27">
        <v>1</v>
      </c>
      <c r="C18" s="44" t="s">
        <v>90</v>
      </c>
      <c r="D18" s="44" t="s">
        <v>89</v>
      </c>
      <c r="E18" s="43" t="s">
        <v>80</v>
      </c>
      <c r="F18" s="13" t="s">
        <v>61</v>
      </c>
      <c r="G18" s="13" t="s">
        <v>40</v>
      </c>
      <c r="H18" s="21" t="s">
        <v>46</v>
      </c>
      <c r="I18" s="13" t="s">
        <v>47</v>
      </c>
      <c r="J18" s="13" t="s">
        <v>47</v>
      </c>
      <c r="K18" s="14" t="s">
        <v>48</v>
      </c>
      <c r="L18" s="41">
        <v>14</v>
      </c>
      <c r="M18" s="23"/>
      <c r="N18" s="23"/>
      <c r="O18" s="23"/>
      <c r="P18" s="23"/>
      <c r="Q18" s="42"/>
      <c r="R18" s="42"/>
      <c r="S18" s="41">
        <v>6</v>
      </c>
      <c r="T18" s="41">
        <v>2</v>
      </c>
      <c r="U18" s="41">
        <v>2</v>
      </c>
      <c r="V18" s="41">
        <v>2</v>
      </c>
      <c r="W18" s="41">
        <v>2</v>
      </c>
      <c r="X18" s="42"/>
      <c r="Y18" s="42"/>
      <c r="Z18" s="42"/>
      <c r="AA18" s="42"/>
      <c r="AB18" s="42"/>
      <c r="AC18" s="24"/>
      <c r="AD18" s="24"/>
      <c r="AE18" s="24"/>
      <c r="AF18" s="24"/>
      <c r="AG18" s="24"/>
      <c r="AH18" s="24"/>
      <c r="AI18" s="16">
        <v>1594.9583333333333</v>
      </c>
      <c r="AJ18" s="16">
        <f t="shared" si="0"/>
        <v>22329.416666666664</v>
      </c>
      <c r="AK18" s="26"/>
    </row>
    <row r="19" spans="1:37" s="6" customFormat="1" ht="38.25">
      <c r="A19" s="28">
        <v>14</v>
      </c>
      <c r="B19" s="27">
        <v>1</v>
      </c>
      <c r="C19" s="44" t="s">
        <v>90</v>
      </c>
      <c r="D19" s="44" t="s">
        <v>89</v>
      </c>
      <c r="E19" s="43" t="s">
        <v>81</v>
      </c>
      <c r="F19" s="13" t="s">
        <v>62</v>
      </c>
      <c r="G19" s="13" t="s">
        <v>40</v>
      </c>
      <c r="H19" s="21" t="s">
        <v>46</v>
      </c>
      <c r="I19" s="13" t="s">
        <v>47</v>
      </c>
      <c r="J19" s="13" t="s">
        <v>47</v>
      </c>
      <c r="K19" s="14" t="s">
        <v>48</v>
      </c>
      <c r="L19" s="41">
        <v>20</v>
      </c>
      <c r="M19" s="23"/>
      <c r="N19" s="23"/>
      <c r="O19" s="23"/>
      <c r="P19" s="23"/>
      <c r="Q19" s="41">
        <v>2</v>
      </c>
      <c r="R19" s="41">
        <v>2</v>
      </c>
      <c r="S19" s="41">
        <v>2</v>
      </c>
      <c r="T19" s="41">
        <v>4</v>
      </c>
      <c r="U19" s="41">
        <v>4</v>
      </c>
      <c r="V19" s="41">
        <v>2</v>
      </c>
      <c r="W19" s="41">
        <v>4</v>
      </c>
      <c r="X19" s="42"/>
      <c r="Y19" s="42"/>
      <c r="Z19" s="42"/>
      <c r="AA19" s="42"/>
      <c r="AB19" s="42"/>
      <c r="AC19" s="24"/>
      <c r="AD19" s="24"/>
      <c r="AE19" s="24"/>
      <c r="AF19" s="24"/>
      <c r="AG19" s="24"/>
      <c r="AH19" s="24"/>
      <c r="AI19" s="16">
        <v>483.95833333333331</v>
      </c>
      <c r="AJ19" s="16">
        <f t="shared" si="0"/>
        <v>9679.1666666666661</v>
      </c>
      <c r="AK19" s="26"/>
    </row>
    <row r="20" spans="1:37" s="6" customFormat="1" ht="38.25">
      <c r="A20" s="28">
        <v>15</v>
      </c>
      <c r="B20" s="27">
        <v>1</v>
      </c>
      <c r="C20" s="44" t="s">
        <v>90</v>
      </c>
      <c r="D20" s="44" t="s">
        <v>89</v>
      </c>
      <c r="E20" s="43" t="s">
        <v>82</v>
      </c>
      <c r="F20" s="13" t="s">
        <v>63</v>
      </c>
      <c r="G20" s="13" t="s">
        <v>40</v>
      </c>
      <c r="H20" s="21" t="s">
        <v>46</v>
      </c>
      <c r="I20" s="13" t="s">
        <v>47</v>
      </c>
      <c r="J20" s="13" t="s">
        <v>47</v>
      </c>
      <c r="K20" s="14" t="s">
        <v>48</v>
      </c>
      <c r="L20" s="41">
        <v>22</v>
      </c>
      <c r="M20" s="23"/>
      <c r="N20" s="23"/>
      <c r="O20" s="23"/>
      <c r="P20" s="23"/>
      <c r="Q20" s="42"/>
      <c r="R20" s="42"/>
      <c r="S20" s="41">
        <v>12</v>
      </c>
      <c r="T20" s="41">
        <v>2</v>
      </c>
      <c r="U20" s="41">
        <v>4</v>
      </c>
      <c r="V20" s="41">
        <v>2</v>
      </c>
      <c r="W20" s="41">
        <v>2</v>
      </c>
      <c r="X20" s="42"/>
      <c r="Y20" s="42"/>
      <c r="Z20" s="42"/>
      <c r="AA20" s="42"/>
      <c r="AB20" s="42"/>
      <c r="AC20" s="24"/>
      <c r="AD20" s="24"/>
      <c r="AE20" s="24"/>
      <c r="AF20" s="24"/>
      <c r="AG20" s="24"/>
      <c r="AH20" s="24"/>
      <c r="AI20" s="16">
        <v>778.54166666666663</v>
      </c>
      <c r="AJ20" s="16">
        <f t="shared" si="0"/>
        <v>17127.916666666664</v>
      </c>
      <c r="AK20" s="26"/>
    </row>
    <row r="21" spans="1:37" s="6" customFormat="1" ht="38.25">
      <c r="A21" s="28">
        <v>16</v>
      </c>
      <c r="B21" s="27">
        <v>1</v>
      </c>
      <c r="C21" s="44" t="s">
        <v>90</v>
      </c>
      <c r="D21" s="44" t="s">
        <v>89</v>
      </c>
      <c r="E21" s="43" t="s">
        <v>83</v>
      </c>
      <c r="F21" s="13" t="s">
        <v>64</v>
      </c>
      <c r="G21" s="13" t="s">
        <v>40</v>
      </c>
      <c r="H21" s="21" t="s">
        <v>46</v>
      </c>
      <c r="I21" s="13" t="s">
        <v>47</v>
      </c>
      <c r="J21" s="13" t="s">
        <v>47</v>
      </c>
      <c r="K21" s="14" t="s">
        <v>48</v>
      </c>
      <c r="L21" s="41">
        <v>4</v>
      </c>
      <c r="M21" s="23"/>
      <c r="N21" s="23"/>
      <c r="O21" s="23"/>
      <c r="P21" s="23"/>
      <c r="Q21" s="42"/>
      <c r="R21" s="42"/>
      <c r="S21" s="42"/>
      <c r="T21" s="42"/>
      <c r="U21" s="41">
        <v>2</v>
      </c>
      <c r="V21" s="41">
        <v>2</v>
      </c>
      <c r="W21" s="42"/>
      <c r="X21" s="42"/>
      <c r="Y21" s="42"/>
      <c r="Z21" s="42"/>
      <c r="AA21" s="42"/>
      <c r="AB21" s="42"/>
      <c r="AC21" s="24"/>
      <c r="AD21" s="24"/>
      <c r="AE21" s="24"/>
      <c r="AF21" s="24"/>
      <c r="AG21" s="24"/>
      <c r="AH21" s="24"/>
      <c r="AI21" s="16">
        <v>786.95833333333348</v>
      </c>
      <c r="AJ21" s="16">
        <f t="shared" si="0"/>
        <v>3147.8333333333339</v>
      </c>
      <c r="AK21" s="26"/>
    </row>
    <row r="22" spans="1:37" s="6" customFormat="1" ht="38.25">
      <c r="A22" s="28">
        <v>17</v>
      </c>
      <c r="B22" s="27">
        <v>1</v>
      </c>
      <c r="C22" s="44" t="s">
        <v>90</v>
      </c>
      <c r="D22" s="44" t="s">
        <v>89</v>
      </c>
      <c r="E22" s="43" t="s">
        <v>84</v>
      </c>
      <c r="F22" s="13" t="s">
        <v>65</v>
      </c>
      <c r="G22" s="13" t="s">
        <v>40</v>
      </c>
      <c r="H22" s="21" t="s">
        <v>46</v>
      </c>
      <c r="I22" s="13" t="s">
        <v>47</v>
      </c>
      <c r="J22" s="13" t="s">
        <v>47</v>
      </c>
      <c r="K22" s="14" t="s">
        <v>48</v>
      </c>
      <c r="L22" s="41">
        <v>4</v>
      </c>
      <c r="M22" s="23"/>
      <c r="N22" s="23"/>
      <c r="O22" s="23"/>
      <c r="P22" s="23"/>
      <c r="Q22" s="42"/>
      <c r="R22" s="42"/>
      <c r="S22" s="42"/>
      <c r="T22" s="42"/>
      <c r="U22" s="41">
        <v>2</v>
      </c>
      <c r="V22" s="41">
        <v>2</v>
      </c>
      <c r="W22" s="42"/>
      <c r="X22" s="42"/>
      <c r="Y22" s="42"/>
      <c r="Z22" s="42"/>
      <c r="AA22" s="42"/>
      <c r="AB22" s="42"/>
      <c r="AC22" s="24"/>
      <c r="AD22" s="24"/>
      <c r="AE22" s="24"/>
      <c r="AF22" s="24"/>
      <c r="AG22" s="24"/>
      <c r="AH22" s="24"/>
      <c r="AI22" s="16">
        <v>1359.2916666666667</v>
      </c>
      <c r="AJ22" s="16">
        <f t="shared" si="0"/>
        <v>5437.166666666667</v>
      </c>
      <c r="AK22" s="26"/>
    </row>
    <row r="23" spans="1:37" s="6" customFormat="1" ht="38.25">
      <c r="A23" s="28">
        <v>18</v>
      </c>
      <c r="B23" s="27">
        <v>1</v>
      </c>
      <c r="C23" s="44" t="s">
        <v>90</v>
      </c>
      <c r="D23" s="44" t="s">
        <v>89</v>
      </c>
      <c r="E23" s="43" t="s">
        <v>85</v>
      </c>
      <c r="F23" s="13" t="s">
        <v>66</v>
      </c>
      <c r="G23" s="13" t="s">
        <v>40</v>
      </c>
      <c r="H23" s="21" t="s">
        <v>46</v>
      </c>
      <c r="I23" s="13" t="s">
        <v>47</v>
      </c>
      <c r="J23" s="13" t="s">
        <v>47</v>
      </c>
      <c r="K23" s="14" t="s">
        <v>48</v>
      </c>
      <c r="L23" s="41">
        <v>2</v>
      </c>
      <c r="M23" s="23"/>
      <c r="N23" s="23"/>
      <c r="O23" s="23"/>
      <c r="P23" s="23"/>
      <c r="Q23" s="42"/>
      <c r="R23" s="42"/>
      <c r="S23" s="42"/>
      <c r="T23" s="42"/>
      <c r="U23" s="41">
        <v>2</v>
      </c>
      <c r="V23" s="42"/>
      <c r="W23" s="42"/>
      <c r="X23" s="42"/>
      <c r="Y23" s="42"/>
      <c r="Z23" s="42"/>
      <c r="AA23" s="42"/>
      <c r="AB23" s="42"/>
      <c r="AC23" s="24"/>
      <c r="AD23" s="24"/>
      <c r="AE23" s="24"/>
      <c r="AF23" s="24"/>
      <c r="AG23" s="24"/>
      <c r="AH23" s="24"/>
      <c r="AI23" s="16">
        <v>3964.25</v>
      </c>
      <c r="AJ23" s="16">
        <f t="shared" si="0"/>
        <v>7928.5</v>
      </c>
      <c r="AK23" s="26"/>
    </row>
    <row r="24" spans="1:37" s="6" customFormat="1" ht="38.25">
      <c r="A24" s="28">
        <v>19</v>
      </c>
      <c r="B24" s="27">
        <v>1</v>
      </c>
      <c r="C24" s="44" t="s">
        <v>90</v>
      </c>
      <c r="D24" s="44" t="s">
        <v>89</v>
      </c>
      <c r="E24" s="43" t="s">
        <v>86</v>
      </c>
      <c r="F24" s="13" t="s">
        <v>67</v>
      </c>
      <c r="G24" s="13" t="s">
        <v>40</v>
      </c>
      <c r="H24" s="21" t="s">
        <v>46</v>
      </c>
      <c r="I24" s="13" t="s">
        <v>47</v>
      </c>
      <c r="J24" s="13" t="s">
        <v>47</v>
      </c>
      <c r="K24" s="14" t="s">
        <v>48</v>
      </c>
      <c r="L24" s="41">
        <v>1</v>
      </c>
      <c r="M24" s="23"/>
      <c r="N24" s="23"/>
      <c r="O24" s="23"/>
      <c r="P24" s="23"/>
      <c r="Q24" s="42"/>
      <c r="R24" s="42"/>
      <c r="S24" s="42"/>
      <c r="T24" s="41">
        <v>1</v>
      </c>
      <c r="U24" s="42"/>
      <c r="V24" s="42"/>
      <c r="W24" s="42"/>
      <c r="X24" s="42"/>
      <c r="Y24" s="42"/>
      <c r="Z24" s="42"/>
      <c r="AA24" s="42"/>
      <c r="AB24" s="42"/>
      <c r="AC24" s="24"/>
      <c r="AD24" s="24"/>
      <c r="AE24" s="24"/>
      <c r="AF24" s="24"/>
      <c r="AG24" s="24"/>
      <c r="AH24" s="24"/>
      <c r="AI24" s="16">
        <v>492.375</v>
      </c>
      <c r="AJ24" s="16">
        <f t="shared" si="0"/>
        <v>492.375</v>
      </c>
      <c r="AK24" s="26"/>
    </row>
    <row r="25" spans="1:37" s="6" customFormat="1" ht="39" thickBot="1">
      <c r="A25" s="46">
        <v>20</v>
      </c>
      <c r="B25" s="47">
        <v>1</v>
      </c>
      <c r="C25" s="48" t="s">
        <v>88</v>
      </c>
      <c r="D25" s="48" t="s">
        <v>91</v>
      </c>
      <c r="E25" s="49" t="s">
        <v>87</v>
      </c>
      <c r="F25" s="22" t="s">
        <v>68</v>
      </c>
      <c r="G25" s="22" t="s">
        <v>40</v>
      </c>
      <c r="H25" s="50" t="s">
        <v>46</v>
      </c>
      <c r="I25" s="22" t="s">
        <v>47</v>
      </c>
      <c r="J25" s="22" t="s">
        <v>47</v>
      </c>
      <c r="K25" s="51" t="s">
        <v>48</v>
      </c>
      <c r="L25" s="41">
        <v>5</v>
      </c>
      <c r="M25" s="23"/>
      <c r="N25" s="23"/>
      <c r="O25" s="23"/>
      <c r="P25" s="23"/>
      <c r="Q25" s="42"/>
      <c r="R25" s="41">
        <v>5</v>
      </c>
      <c r="S25" s="42"/>
      <c r="T25" s="42"/>
      <c r="U25" s="42"/>
      <c r="V25" s="42"/>
      <c r="W25" s="42"/>
      <c r="X25" s="42"/>
      <c r="Y25" s="42"/>
      <c r="Z25" s="42"/>
      <c r="AA25" s="42"/>
      <c r="AB25" s="42"/>
      <c r="AC25" s="24"/>
      <c r="AD25" s="24"/>
      <c r="AE25" s="24"/>
      <c r="AF25" s="24"/>
      <c r="AG25" s="24"/>
      <c r="AH25" s="24"/>
      <c r="AI25" s="16">
        <v>1632.8333333333333</v>
      </c>
      <c r="AJ25" s="25">
        <f>AI25*L25</f>
        <v>8164.1666666666661</v>
      </c>
      <c r="AK25" s="26"/>
    </row>
    <row r="26" spans="1:37" s="6" customFormat="1" ht="20.25" customHeight="1" thickBot="1">
      <c r="A26" s="39" t="s">
        <v>41</v>
      </c>
      <c r="B26" s="40"/>
      <c r="C26" s="40"/>
      <c r="D26" s="40"/>
      <c r="E26" s="40"/>
      <c r="F26" s="40"/>
      <c r="G26" s="40"/>
      <c r="H26" s="40"/>
      <c r="I26" s="40"/>
      <c r="J26" s="40"/>
      <c r="K26" s="52"/>
      <c r="L26" s="45">
        <f>SUM(L6:L25)</f>
        <v>254</v>
      </c>
      <c r="M26" s="18">
        <f>SUM(M6:M6)</f>
        <v>0</v>
      </c>
      <c r="N26" s="18">
        <f>SUM(N6:N6)</f>
        <v>0</v>
      </c>
      <c r="O26" s="18">
        <f>SUM(O6:O6)</f>
        <v>0</v>
      </c>
      <c r="P26" s="18">
        <f>SUM(P6:P6)</f>
        <v>0</v>
      </c>
      <c r="Q26" s="18"/>
      <c r="R26" s="18"/>
      <c r="S26" s="18"/>
      <c r="T26" s="18"/>
      <c r="U26" s="18"/>
      <c r="V26" s="18"/>
      <c r="W26" s="18"/>
      <c r="X26" s="18"/>
      <c r="Y26" s="18"/>
      <c r="Z26" s="18"/>
      <c r="AA26" s="18"/>
      <c r="AB26" s="18"/>
      <c r="AC26" s="18">
        <f t="shared" ref="AC26:AH26" si="1">SUM(AC6:AC6)</f>
        <v>0</v>
      </c>
      <c r="AD26" s="18">
        <f t="shared" si="1"/>
        <v>0</v>
      </c>
      <c r="AE26" s="18">
        <f t="shared" si="1"/>
        <v>0</v>
      </c>
      <c r="AF26" s="18">
        <f t="shared" si="1"/>
        <v>0</v>
      </c>
      <c r="AG26" s="18">
        <f t="shared" si="1"/>
        <v>0</v>
      </c>
      <c r="AH26" s="18">
        <f t="shared" si="1"/>
        <v>0</v>
      </c>
      <c r="AI26" s="18"/>
      <c r="AJ26" s="18">
        <f>SUM(AJ6:AJ25)</f>
        <v>139063.95277777777</v>
      </c>
      <c r="AK26" s="19"/>
    </row>
    <row r="27" spans="1:37" s="6" customFormat="1" ht="74.25" customHeight="1">
      <c r="A27" s="31" t="s">
        <v>33</v>
      </c>
      <c r="B27" s="31"/>
      <c r="C27" s="31"/>
      <c r="D27" s="32" t="s">
        <v>20</v>
      </c>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row>
    <row r="28" spans="1:37" s="6" customFormat="1" ht="59.25" customHeight="1">
      <c r="A28" s="31" t="s">
        <v>27</v>
      </c>
      <c r="B28" s="31"/>
      <c r="C28" s="31"/>
      <c r="D28" s="32" t="s">
        <v>26</v>
      </c>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row>
    <row r="29" spans="1:37" s="6" customFormat="1" ht="54" customHeight="1">
      <c r="A29" s="31" t="s">
        <v>29</v>
      </c>
      <c r="B29" s="31"/>
      <c r="C29" s="31"/>
      <c r="D29" s="32" t="s">
        <v>28</v>
      </c>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row>
    <row r="30" spans="1:37" s="6" customFormat="1" ht="47.25" customHeight="1">
      <c r="A30" s="31" t="s">
        <v>30</v>
      </c>
      <c r="B30" s="31"/>
      <c r="C30" s="31"/>
      <c r="D30" s="32" t="s">
        <v>25</v>
      </c>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row>
    <row r="31" spans="1:37" s="6" customFormat="1" ht="227.25" customHeight="1">
      <c r="A31" s="29" t="s">
        <v>31</v>
      </c>
      <c r="B31" s="29"/>
      <c r="C31" s="29"/>
      <c r="D31" s="30" t="s">
        <v>38</v>
      </c>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row>
    <row r="32" spans="1:37" s="6" customFormat="1" ht="108.75" customHeight="1">
      <c r="A32" s="29" t="s">
        <v>32</v>
      </c>
      <c r="B32" s="29"/>
      <c r="C32" s="29"/>
      <c r="D32" s="30" t="s">
        <v>39</v>
      </c>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row>
    <row r="33" spans="3:9" ht="15">
      <c r="C33" s="3"/>
      <c r="D33" s="3"/>
      <c r="E33" s="3"/>
      <c r="F33" s="4"/>
      <c r="G33" s="4"/>
      <c r="H33" s="4"/>
      <c r="I33" s="4"/>
    </row>
    <row r="34" spans="3:9" ht="15">
      <c r="C34" s="3"/>
      <c r="D34" s="3"/>
      <c r="E34" s="3"/>
      <c r="F34" s="4"/>
      <c r="G34" s="4"/>
      <c r="H34" s="4"/>
      <c r="I34" s="4"/>
    </row>
  </sheetData>
  <protectedRanges>
    <protectedRange sqref="F6:F25" name="Диапазон3"/>
  </protectedRanges>
  <mergeCells count="18">
    <mergeCell ref="E3:L3"/>
    <mergeCell ref="AK4:AK5"/>
    <mergeCell ref="A27:C27"/>
    <mergeCell ref="A29:C29"/>
    <mergeCell ref="M4:AH4"/>
    <mergeCell ref="D27:AK27"/>
    <mergeCell ref="AI4:AI5"/>
    <mergeCell ref="AJ4:AJ5"/>
    <mergeCell ref="A26:K26"/>
    <mergeCell ref="A32:C32"/>
    <mergeCell ref="D32:AK32"/>
    <mergeCell ref="A30:C30"/>
    <mergeCell ref="A28:C28"/>
    <mergeCell ref="A31:C31"/>
    <mergeCell ref="D31:AK31"/>
    <mergeCell ref="D28:AK28"/>
    <mergeCell ref="D29:AK29"/>
    <mergeCell ref="D30:AK30"/>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2019-12-16T12:20:05Z</dcterms:modified>
</cp:coreProperties>
</file>